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2" l="1"/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<sst xmlns="http://schemas.openxmlformats.org/spreadsheetml/2006/main" count="839" uniqueCount="104">
  <si>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</si>
  <si>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</si>
  <si>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</si>
  <si>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</si>
  <si>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</si>
  <si>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</si>
  <si>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</si>
  <si>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</si>
  <si>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</si>
  <si>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</si>
  <si>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</si>
  <si>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</si>
  <si>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</si>
  <si>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</si>
  <si>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</si>
  <si>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</si>
  <si>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</si>
  <si>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</si>
  <si>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</si>
  <si>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</si>
  <si>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</si>
  <si>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</si>
  <si>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</si>
  <si>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</si>
  <si>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</si>
  <si>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</si>
  <si>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</si>
  <si>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</si>
  <si>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</si>
  <si>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</si>
  <si>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</si>
  <si>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</si>
  <si>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</si>
  <si>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</si>
  <si>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</si>
  <si>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</si>
  <si>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</si>
  <si>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</si>
  <si>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</si>
  <si>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</si>
  <si>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</si>
  <si>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</si>
  <si>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</si>
  <si>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</si>
  <si>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</si>
  <si>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</si>
  <si>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</si>
  <si>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</si>
  <si>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</si>
  <si>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</si>
  <si>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</si>
  <si>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</si>
  <si>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</si>
  <si>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</si>
  <si>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</si>
  <si>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</si>
  <si>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</si>
  <si>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</si>
  <si>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</si>
  <si>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</si>
  <si>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</si>
  <si>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</si>
  <si>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</si>
  <si>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</si>
  <si>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</si>
  <si>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</si>
  <si>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</si>
  <si>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</si>
  <si>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</si>
  <si>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</si>
  <si>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</si>
  <si>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</si>
  <si>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</si>
  <si>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</si>
  <si>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</si>
  <si>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</si>
  <si>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</si>
  <si>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</si>
  <si>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</si>
  <si>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</si>
  <si>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</si>
  <si>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</si>
  <si>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</si>
  <si>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</si>
  <si>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</si>
  <si>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</si>
  <si>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</si>
  <si>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</si>
  <si>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</si>
  <si>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</si>
  <si>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</si>
  <si>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</si>
  <si>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</si>
  <si>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</si>
  <si>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</si>
  <si>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</si>
  <si>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</si>
  <si>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 xml:space="preserve">karina Leiva </t>
  </si>
  <si>
    <t>Zona Franca</t>
  </si>
  <si>
    <t>Villa Mirador al Estrecho</t>
  </si>
  <si>
    <t>6V</t>
  </si>
  <si>
    <t>Huillinco</t>
  </si>
  <si>
    <t>Alta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</si>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</sst>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7" t="str">
        <f>+D12&amp;"_"&amp;D13&amp;"_"&amp;D14&amp;"_"&amp;D15&amp;"_"&amp;I12&amp;"_"&amp;YEAR(D17)&amp;"_"&amp;I13</f>
        <v>POR_XII_PUNTA ARENAS_PA_ESTIVAL_2020_14</v>
      </c>
      <c r="C4" s="77"/>
      <c r="D4" s="77"/>
      <c r="E4" s="77"/>
      <c r="F4" s="77"/>
      <c r="G4" s="77"/>
      <c r="H4" s="77"/>
      <c r="I4" s="77"/>
      <c r="J4" s="7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8" t="s">
        <v>0</v>
      </c>
      <c r="C11" s="78"/>
      <c r="D11" s="79" t="s">
        <v>1</v>
      </c>
      <c r="E11" s="80"/>
    </row>
    <row r="12" spans="1:10" x14ac:dyDescent="0.3">
      <c r="B12" s="74" t="s">
        <v>2</v>
      </c>
      <c r="C12" s="74"/>
      <c r="D12" s="75" t="s">
        <v>89</v>
      </c>
      <c r="E12" s="75"/>
      <c r="G12" s="74" t="s">
        <v>3</v>
      </c>
      <c r="H12" s="74"/>
      <c r="I12" s="75" t="s">
        <v>88</v>
      </c>
      <c r="J12" s="75"/>
    </row>
    <row r="13" spans="1:10" x14ac:dyDescent="0.3">
      <c r="B13" s="74" t="s">
        <v>4</v>
      </c>
      <c r="C13" s="74"/>
      <c r="D13" s="75" t="s">
        <v>5</v>
      </c>
      <c r="E13" s="75"/>
      <c r="G13" s="74" t="s">
        <v>6</v>
      </c>
      <c r="H13" s="74"/>
      <c r="I13" s="76">
        <v>14</v>
      </c>
      <c r="J13" s="76"/>
    </row>
    <row r="14" spans="1:10" x14ac:dyDescent="0.3">
      <c r="B14" s="74" t="s">
        <v>7</v>
      </c>
      <c r="C14" s="74"/>
      <c r="D14" s="75" t="s">
        <v>8</v>
      </c>
      <c r="E14" s="75"/>
    </row>
    <row r="15" spans="1:10" x14ac:dyDescent="0.3">
      <c r="B15" s="74" t="s">
        <v>9</v>
      </c>
      <c r="C15" s="74"/>
      <c r="D15" s="82" t="s">
        <v>10</v>
      </c>
      <c r="E15" s="82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4" t="s">
        <v>11</v>
      </c>
      <c r="C17" s="74"/>
      <c r="D17" s="24">
        <v>43867</v>
      </c>
      <c r="E17" s="2"/>
      <c r="F17" s="6" t="s">
        <v>12</v>
      </c>
      <c r="G17" s="83" t="s">
        <v>97</v>
      </c>
      <c r="H17" s="83"/>
      <c r="I17" s="83"/>
      <c r="J17" s="83"/>
    </row>
    <row r="18" spans="2:10" x14ac:dyDescent="0.3">
      <c r="B18" s="74" t="s">
        <v>13</v>
      </c>
      <c r="C18" s="74"/>
      <c r="D18" s="24">
        <v>43867</v>
      </c>
      <c r="E18" s="2"/>
      <c r="F18" s="6" t="s">
        <v>14</v>
      </c>
      <c r="G18" s="81" t="s">
        <v>103</v>
      </c>
      <c r="H18" s="81"/>
      <c r="I18" s="81"/>
      <c r="J18" s="81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7" zoomScaleNormal="100" workbookViewId="0">
      <selection activeCell="P24" sqref="P2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4" t="s">
        <v>15</v>
      </c>
      <c r="C2" s="84"/>
      <c r="D2" s="84"/>
      <c r="E2" s="84"/>
      <c r="F2" s="84"/>
      <c r="G2" s="84"/>
      <c r="H2" s="84"/>
      <c r="I2" s="84"/>
      <c r="J2" s="84"/>
    </row>
    <row r="4" spans="1:10" ht="18" x14ac:dyDescent="0.35">
      <c r="A4" s="7"/>
      <c r="B4" s="8" t="s">
        <v>16</v>
      </c>
      <c r="C4" s="85" t="str">
        <f>+TAPA!B4</f>
        <v>POR_XII_PUNTA ARENAS_PA_ESTIVAL_2020_14</v>
      </c>
      <c r="D4" s="85"/>
      <c r="E4" s="85"/>
      <c r="F4" s="85"/>
      <c r="G4" s="85"/>
      <c r="H4" s="85"/>
      <c r="I4" s="85"/>
      <c r="J4" s="8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4" t="s">
        <v>2</v>
      </c>
      <c r="C8" s="74"/>
      <c r="D8" s="81" t="str">
        <f>+TAPA!D12</f>
        <v>POR</v>
      </c>
      <c r="E8" s="81"/>
      <c r="G8" s="74" t="s">
        <v>3</v>
      </c>
      <c r="H8" s="74"/>
      <c r="I8" s="79" t="str">
        <f>+TAPA!I12</f>
        <v>ESTIVAL</v>
      </c>
      <c r="J8" s="80"/>
    </row>
    <row r="9" spans="1:10" x14ac:dyDescent="0.3">
      <c r="B9" s="74" t="s">
        <v>4</v>
      </c>
      <c r="C9" s="74"/>
      <c r="D9" s="81" t="str">
        <f>+TAPA!D13</f>
        <v>XII</v>
      </c>
      <c r="E9" s="81"/>
      <c r="G9" s="74" t="s">
        <v>18</v>
      </c>
      <c r="H9" s="74"/>
      <c r="I9" s="86"/>
      <c r="J9" s="87"/>
    </row>
    <row r="10" spans="1:10" x14ac:dyDescent="0.3">
      <c r="B10" s="74" t="s">
        <v>7</v>
      </c>
      <c r="C10" s="74"/>
      <c r="D10" s="81" t="str">
        <f>+TAPA!D14</f>
        <v>PUNTA ARENAS</v>
      </c>
      <c r="E10" s="81"/>
      <c r="G10" s="74" t="s">
        <v>19</v>
      </c>
      <c r="H10" s="74"/>
      <c r="I10" s="88" t="s">
        <v>20</v>
      </c>
      <c r="J10" s="89"/>
    </row>
    <row r="11" spans="1:10" x14ac:dyDescent="0.3">
      <c r="B11" s="74" t="s">
        <v>9</v>
      </c>
      <c r="C11" s="74"/>
      <c r="D11" s="81" t="str">
        <f>+TAPA!D15</f>
        <v>PA</v>
      </c>
      <c r="E11" s="81"/>
      <c r="G11" s="74" t="s">
        <v>6</v>
      </c>
      <c r="H11" s="74"/>
      <c r="I11" s="90">
        <f>+TAPA!I13</f>
        <v>14</v>
      </c>
      <c r="J11" s="91"/>
    </row>
    <row r="12" spans="1:10" x14ac:dyDescent="0.3">
      <c r="D12" s="12"/>
    </row>
    <row r="13" spans="1:10" x14ac:dyDescent="0.3">
      <c r="B13" s="74" t="s">
        <v>11</v>
      </c>
      <c r="C13" s="74"/>
      <c r="D13" s="72">
        <f>+TAPA!D17</f>
        <v>43867</v>
      </c>
      <c r="E13" s="10"/>
      <c r="F13" s="10"/>
      <c r="I13" s="1"/>
      <c r="J13" s="1"/>
    </row>
    <row r="14" spans="1:10" x14ac:dyDescent="0.3">
      <c r="B14" s="74" t="s">
        <v>13</v>
      </c>
      <c r="C14" s="74"/>
      <c r="D14" s="72">
        <f>+TAPA!D18</f>
        <v>43867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73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2" t="s">
        <v>22</v>
      </c>
      <c r="C18" s="93"/>
      <c r="D18" s="90" t="s">
        <v>23</v>
      </c>
      <c r="E18" s="94"/>
      <c r="F18" s="94"/>
      <c r="G18" s="91"/>
      <c r="H18" s="1"/>
      <c r="I18" s="4" t="s">
        <v>24</v>
      </c>
      <c r="J18" s="11" t="s">
        <v>25</v>
      </c>
    </row>
    <row r="19" spans="2:17" x14ac:dyDescent="0.3">
      <c r="B19" s="92" t="s">
        <v>26</v>
      </c>
      <c r="C19" s="93"/>
      <c r="D19" s="90">
        <v>400013</v>
      </c>
      <c r="E19" s="94"/>
      <c r="F19" s="94"/>
      <c r="G19" s="91"/>
      <c r="H19" s="1"/>
      <c r="J19" s="12"/>
    </row>
    <row r="20" spans="2:17" x14ac:dyDescent="0.3">
      <c r="B20" s="92" t="s">
        <v>27</v>
      </c>
      <c r="C20" s="93"/>
      <c r="D20" s="90" t="s">
        <v>28</v>
      </c>
      <c r="E20" s="94"/>
      <c r="F20" s="94"/>
      <c r="G20" s="91"/>
      <c r="H20" s="1"/>
      <c r="I20" s="4" t="s">
        <v>24</v>
      </c>
      <c r="J20" s="11" t="s">
        <v>29</v>
      </c>
    </row>
    <row r="21" spans="2:17" x14ac:dyDescent="0.3">
      <c r="B21" s="92" t="s">
        <v>30</v>
      </c>
      <c r="C21" s="93"/>
      <c r="D21" s="95"/>
      <c r="E21" s="96"/>
      <c r="F21" s="96"/>
      <c r="G21" s="97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4" t="s">
        <v>32</v>
      </c>
      <c r="C25" s="74"/>
      <c r="D25" s="11">
        <v>84</v>
      </c>
      <c r="E25" s="12"/>
      <c r="F25" s="12"/>
      <c r="G25" s="12"/>
      <c r="I25" s="1"/>
      <c r="J25" s="1"/>
    </row>
    <row r="26" spans="2:17" x14ac:dyDescent="0.3">
      <c r="B26" s="74" t="s">
        <v>33</v>
      </c>
      <c r="C26" s="74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4" t="s">
        <v>34</v>
      </c>
      <c r="C27" s="74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8" t="s">
        <v>39</v>
      </c>
      <c r="F31" s="98"/>
      <c r="G31" s="98" t="s">
        <v>40</v>
      </c>
      <c r="H31" s="99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00" t="s">
        <v>45</v>
      </c>
      <c r="F32" s="100"/>
      <c r="G32" s="100" t="s">
        <v>46</v>
      </c>
      <c r="H32" s="101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00" t="s">
        <v>46</v>
      </c>
      <c r="F33" s="101"/>
      <c r="G33" s="100" t="s">
        <v>45</v>
      </c>
      <c r="H33" s="100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00" t="s">
        <v>49</v>
      </c>
      <c r="F34" s="100"/>
      <c r="G34" s="100" t="s">
        <v>98</v>
      </c>
      <c r="H34" s="101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00" t="s">
        <v>98</v>
      </c>
      <c r="F35" s="101"/>
      <c r="G35" s="100" t="s">
        <v>49</v>
      </c>
      <c r="H35" s="100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01" t="s">
        <v>99</v>
      </c>
      <c r="F36" s="102"/>
      <c r="G36" s="101" t="s">
        <v>98</v>
      </c>
      <c r="H36" s="102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01" t="s">
        <v>98</v>
      </c>
      <c r="F37" s="102"/>
      <c r="G37" s="101" t="s">
        <v>99</v>
      </c>
      <c r="H37" s="102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01" t="s">
        <v>49</v>
      </c>
      <c r="F38" s="102"/>
      <c r="G38" s="101" t="s">
        <v>46</v>
      </c>
      <c r="H38" s="102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01" t="s">
        <v>46</v>
      </c>
      <c r="F39" s="102"/>
      <c r="G39" s="101" t="s">
        <v>49</v>
      </c>
      <c r="H39" s="102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00" t="s">
        <v>45</v>
      </c>
      <c r="F40" s="100"/>
      <c r="G40" s="101" t="s">
        <v>46</v>
      </c>
      <c r="H40" s="102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00" t="s">
        <v>46</v>
      </c>
      <c r="F41" s="101"/>
      <c r="G41" s="100" t="s">
        <v>45</v>
      </c>
      <c r="H41" s="100"/>
      <c r="I41" s="41">
        <v>12</v>
      </c>
      <c r="J41" s="41" t="s">
        <v>47</v>
      </c>
    </row>
    <row r="42" spans="2:17" x14ac:dyDescent="0.3">
      <c r="B42" s="41" t="s">
        <v>100</v>
      </c>
      <c r="C42" s="41" t="s">
        <v>44</v>
      </c>
      <c r="D42" s="40">
        <v>14.73</v>
      </c>
      <c r="E42" s="100" t="s">
        <v>45</v>
      </c>
      <c r="F42" s="100"/>
      <c r="G42" s="101" t="s">
        <v>46</v>
      </c>
      <c r="H42" s="102"/>
      <c r="I42" s="41">
        <v>19</v>
      </c>
      <c r="J42" s="41" t="s">
        <v>47</v>
      </c>
    </row>
    <row r="43" spans="2:17" x14ac:dyDescent="0.3">
      <c r="B43" s="41" t="s">
        <v>100</v>
      </c>
      <c r="C43" s="41" t="s">
        <v>48</v>
      </c>
      <c r="D43" s="40">
        <v>13.15</v>
      </c>
      <c r="E43" s="101" t="s">
        <v>46</v>
      </c>
      <c r="F43" s="102"/>
      <c r="G43" s="101" t="s">
        <v>101</v>
      </c>
      <c r="H43" s="102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00" t="s">
        <v>45</v>
      </c>
      <c r="F44" s="100"/>
      <c r="G44" s="101" t="s">
        <v>46</v>
      </c>
      <c r="H44" s="102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01" t="s">
        <v>46</v>
      </c>
      <c r="F45" s="102"/>
      <c r="G45" s="100" t="s">
        <v>45</v>
      </c>
      <c r="H45" s="100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3" t="s">
        <v>90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102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102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102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102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102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3" t="s">
        <v>91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102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102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102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102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3" t="str">
        <f>"PROGRAMA DE OPERACIÓN DEL SERVICIO ("&amp;B7&amp;" - "&amp;C7&amp;")"</f>
        <v>PROGRAMA DE OPERACIÓN DEL SERVICIO (2 - IDA)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3" t="s">
        <v>102</v>
      </c>
      <c r="E20" s="31">
        <v>0</v>
      </c>
    </row>
    <row r="21" spans="2:5" x14ac:dyDescent="0.3">
      <c r="B21" s="29">
        <v>8</v>
      </c>
      <c r="C21" s="28" t="s">
        <v>68</v>
      </c>
      <c r="D21" s="64" t="s">
        <v>102</v>
      </c>
      <c r="E21" s="35">
        <v>0</v>
      </c>
    </row>
    <row r="22" spans="2:5" x14ac:dyDescent="0.3">
      <c r="B22" s="33">
        <v>9</v>
      </c>
      <c r="C22" s="42" t="s">
        <v>70</v>
      </c>
      <c r="D22" s="63"/>
      <c r="E22" s="31"/>
    </row>
    <row r="23" spans="2:5" x14ac:dyDescent="0.3">
      <c r="B23" s="29">
        <v>10</v>
      </c>
      <c r="C23" s="28" t="s">
        <v>72</v>
      </c>
      <c r="D23" s="64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3"/>
      <c r="E24" s="31"/>
    </row>
    <row r="25" spans="2:5" x14ac:dyDescent="0.3">
      <c r="B25" s="29">
        <v>12</v>
      </c>
      <c r="C25" s="28" t="s">
        <v>74</v>
      </c>
      <c r="D25" s="64" t="s">
        <v>102</v>
      </c>
      <c r="E25" s="35">
        <v>0</v>
      </c>
    </row>
    <row r="26" spans="2:5" x14ac:dyDescent="0.3">
      <c r="B26" s="33">
        <v>13</v>
      </c>
      <c r="C26" s="42" t="s">
        <v>75</v>
      </c>
      <c r="D26" s="63"/>
      <c r="E26" s="31"/>
    </row>
    <row r="27" spans="2:5" x14ac:dyDescent="0.3">
      <c r="B27" s="29">
        <v>14</v>
      </c>
      <c r="C27" s="28" t="s">
        <v>76</v>
      </c>
      <c r="D27" s="64" t="s">
        <v>102</v>
      </c>
      <c r="E27" s="35">
        <v>0</v>
      </c>
    </row>
    <row r="28" spans="2:5" x14ac:dyDescent="0.3">
      <c r="B28" s="33">
        <v>15</v>
      </c>
      <c r="C28" s="42" t="s">
        <v>77</v>
      </c>
      <c r="D28" s="63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64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3" t="s">
        <v>102</v>
      </c>
      <c r="E30" s="31">
        <v>0</v>
      </c>
    </row>
    <row r="31" spans="2:5" x14ac:dyDescent="0.3">
      <c r="B31" s="29">
        <v>18</v>
      </c>
      <c r="C31" s="28" t="s">
        <v>80</v>
      </c>
      <c r="D31" s="64" t="s">
        <v>102</v>
      </c>
      <c r="E31" s="35">
        <v>0</v>
      </c>
    </row>
    <row r="32" spans="2:5" x14ac:dyDescent="0.3">
      <c r="B32" s="33">
        <v>19</v>
      </c>
      <c r="C32" s="42" t="s">
        <v>81</v>
      </c>
      <c r="D32" s="63" t="s">
        <v>102</v>
      </c>
      <c r="E32" s="31">
        <v>0</v>
      </c>
    </row>
    <row r="33" spans="2:5" x14ac:dyDescent="0.3">
      <c r="B33" s="29">
        <v>20</v>
      </c>
      <c r="C33" s="28" t="s">
        <v>82</v>
      </c>
      <c r="D33" s="64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3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D11" sqref="D11:E36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3" t="str">
        <f>"PROGRAMA DE OPERACIÓN DEL SERVICIO ("&amp;B7&amp;" - "&amp;C7&amp;")"</f>
        <v>PROGRAMA DE OPERACIÓN DEL SERVICIO (2 - REGRESO)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98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7">
        <v>43867</v>
      </c>
      <c r="E11" s="108"/>
      <c r="F11" s="53"/>
      <c r="G11" s="53"/>
      <c r="H11" s="53"/>
      <c r="I11" s="53"/>
    </row>
    <row r="12" spans="2:9" ht="28.8" x14ac:dyDescent="0.3">
      <c r="B12" s="104"/>
      <c r="C12" s="104"/>
      <c r="D12" s="65" t="s">
        <v>58</v>
      </c>
      <c r="E12" s="65" t="s">
        <v>59</v>
      </c>
      <c r="F12" s="48"/>
      <c r="G12" s="48"/>
      <c r="H12" s="48"/>
      <c r="I12" s="48"/>
    </row>
    <row r="13" spans="2:9" ht="15.6" x14ac:dyDescent="0.3">
      <c r="B13" s="29">
        <v>0</v>
      </c>
      <c r="C13" s="28" t="s">
        <v>60</v>
      </c>
      <c r="D13" s="66"/>
      <c r="E13" s="67"/>
      <c r="F13" s="49"/>
      <c r="G13" s="50"/>
      <c r="H13" s="49"/>
      <c r="I13" s="50"/>
    </row>
    <row r="14" spans="2:9" ht="15.6" x14ac:dyDescent="0.3">
      <c r="B14" s="33">
        <v>1</v>
      </c>
      <c r="C14" s="42" t="s">
        <v>61</v>
      </c>
      <c r="D14" s="68"/>
      <c r="E14" s="69"/>
      <c r="F14" s="49"/>
      <c r="G14" s="50"/>
      <c r="H14" s="49"/>
      <c r="I14" s="50"/>
    </row>
    <row r="15" spans="2:9" ht="15.6" x14ac:dyDescent="0.3">
      <c r="B15" s="29">
        <v>2</v>
      </c>
      <c r="C15" s="28" t="s">
        <v>62</v>
      </c>
      <c r="D15" s="66"/>
      <c r="E15" s="67"/>
      <c r="F15" s="49"/>
      <c r="G15" s="50"/>
      <c r="H15" s="49"/>
      <c r="I15" s="50"/>
    </row>
    <row r="16" spans="2:9" ht="15.6" x14ac:dyDescent="0.3">
      <c r="B16" s="33">
        <v>3</v>
      </c>
      <c r="C16" s="42" t="s">
        <v>63</v>
      </c>
      <c r="D16" s="68"/>
      <c r="E16" s="69"/>
      <c r="F16" s="49"/>
      <c r="G16" s="50"/>
      <c r="H16" s="49"/>
      <c r="I16" s="50"/>
    </row>
    <row r="17" spans="2:9" ht="15.6" x14ac:dyDescent="0.3">
      <c r="B17" s="29">
        <v>4</v>
      </c>
      <c r="C17" s="28" t="s">
        <v>64</v>
      </c>
      <c r="D17" s="66"/>
      <c r="E17" s="67"/>
      <c r="F17" s="49"/>
      <c r="G17" s="50"/>
      <c r="H17" s="49"/>
      <c r="I17" s="50"/>
    </row>
    <row r="18" spans="2:9" ht="15.6" x14ac:dyDescent="0.3">
      <c r="B18" s="33">
        <v>5</v>
      </c>
      <c r="C18" s="42" t="s">
        <v>65</v>
      </c>
      <c r="D18" s="68"/>
      <c r="E18" s="69"/>
      <c r="F18" s="49"/>
      <c r="G18" s="50"/>
      <c r="H18" s="49"/>
      <c r="I18" s="50"/>
    </row>
    <row r="19" spans="2:9" ht="15.6" x14ac:dyDescent="0.3">
      <c r="B19" s="29">
        <v>6</v>
      </c>
      <c r="C19" s="28" t="s">
        <v>66</v>
      </c>
      <c r="D19" s="66"/>
      <c r="E19" s="67"/>
      <c r="F19" s="49"/>
      <c r="G19" s="50"/>
      <c r="H19" s="49"/>
      <c r="I19" s="50"/>
    </row>
    <row r="20" spans="2:9" ht="15.6" x14ac:dyDescent="0.3">
      <c r="B20" s="33">
        <v>7</v>
      </c>
      <c r="C20" s="42" t="s">
        <v>67</v>
      </c>
      <c r="D20" s="68" t="s">
        <v>102</v>
      </c>
      <c r="E20" s="68">
        <v>0</v>
      </c>
      <c r="F20" s="49"/>
      <c r="G20" s="49"/>
      <c r="H20" s="49"/>
      <c r="I20" s="50"/>
    </row>
    <row r="21" spans="2:9" ht="15.6" x14ac:dyDescent="0.3">
      <c r="B21" s="29">
        <v>8</v>
      </c>
      <c r="C21" s="28" t="s">
        <v>68</v>
      </c>
      <c r="D21" s="66"/>
      <c r="E21" s="66"/>
      <c r="F21" s="49"/>
      <c r="G21" s="49"/>
      <c r="H21" s="49"/>
      <c r="I21" s="50"/>
    </row>
    <row r="22" spans="2:9" ht="15.6" x14ac:dyDescent="0.3">
      <c r="B22" s="33">
        <v>9</v>
      </c>
      <c r="C22" s="42" t="s">
        <v>70</v>
      </c>
      <c r="D22" s="68" t="s">
        <v>71</v>
      </c>
      <c r="E22" s="68">
        <v>0</v>
      </c>
      <c r="F22" s="49"/>
      <c r="G22" s="49"/>
      <c r="H22" s="49"/>
      <c r="I22" s="50"/>
    </row>
    <row r="23" spans="2:9" ht="15.6" x14ac:dyDescent="0.3">
      <c r="B23" s="29">
        <v>10</v>
      </c>
      <c r="C23" s="28" t="s">
        <v>72</v>
      </c>
      <c r="D23" s="66" t="s">
        <v>71</v>
      </c>
      <c r="E23" s="66">
        <v>0</v>
      </c>
      <c r="F23" s="49"/>
      <c r="G23" s="49"/>
      <c r="H23" s="49"/>
      <c r="I23" s="50"/>
    </row>
    <row r="24" spans="2:9" ht="15.6" x14ac:dyDescent="0.3">
      <c r="B24" s="33">
        <v>11</v>
      </c>
      <c r="C24" s="42" t="s">
        <v>73</v>
      </c>
      <c r="D24" s="68" t="s">
        <v>71</v>
      </c>
      <c r="E24" s="68">
        <v>0</v>
      </c>
      <c r="F24" s="49"/>
      <c r="G24" s="49"/>
      <c r="H24" s="49"/>
      <c r="I24" s="50"/>
    </row>
    <row r="25" spans="2:9" ht="15.6" x14ac:dyDescent="0.3">
      <c r="B25" s="29">
        <v>12</v>
      </c>
      <c r="C25" s="28" t="s">
        <v>74</v>
      </c>
      <c r="D25" s="66"/>
      <c r="E25" s="66"/>
      <c r="F25" s="49"/>
      <c r="G25" s="49"/>
      <c r="H25" s="49"/>
      <c r="I25" s="50"/>
    </row>
    <row r="26" spans="2:9" ht="15.6" x14ac:dyDescent="0.3">
      <c r="B26" s="33">
        <v>13</v>
      </c>
      <c r="C26" s="42" t="s">
        <v>75</v>
      </c>
      <c r="D26" s="68" t="s">
        <v>102</v>
      </c>
      <c r="E26" s="68">
        <v>0</v>
      </c>
      <c r="F26" s="49"/>
      <c r="G26" s="49"/>
      <c r="H26" s="49"/>
      <c r="I26" s="50"/>
    </row>
    <row r="27" spans="2:9" ht="15.6" x14ac:dyDescent="0.3">
      <c r="B27" s="29">
        <v>14</v>
      </c>
      <c r="C27" s="28" t="s">
        <v>76</v>
      </c>
      <c r="D27" s="66" t="s">
        <v>102</v>
      </c>
      <c r="E27" s="66">
        <v>0</v>
      </c>
      <c r="F27" s="49"/>
      <c r="G27" s="49"/>
      <c r="H27" s="49"/>
      <c r="I27" s="50"/>
    </row>
    <row r="28" spans="2:9" ht="15.6" x14ac:dyDescent="0.3">
      <c r="B28" s="33">
        <v>15</v>
      </c>
      <c r="C28" s="42" t="s">
        <v>77</v>
      </c>
      <c r="D28" s="68" t="s">
        <v>71</v>
      </c>
      <c r="E28" s="68">
        <v>0</v>
      </c>
      <c r="F28" s="49"/>
      <c r="G28" s="49"/>
      <c r="H28" s="49"/>
      <c r="I28" s="50"/>
    </row>
    <row r="29" spans="2:9" ht="15.6" x14ac:dyDescent="0.3">
      <c r="B29" s="29">
        <v>16</v>
      </c>
      <c r="C29" s="28" t="s">
        <v>78</v>
      </c>
      <c r="D29" s="66" t="s">
        <v>71</v>
      </c>
      <c r="E29" s="66">
        <v>0</v>
      </c>
      <c r="F29" s="49"/>
      <c r="G29" s="49"/>
      <c r="H29" s="49"/>
      <c r="I29" s="50"/>
    </row>
    <row r="30" spans="2:9" ht="15.6" x14ac:dyDescent="0.3">
      <c r="B30" s="33">
        <v>17</v>
      </c>
      <c r="C30" s="42" t="s">
        <v>79</v>
      </c>
      <c r="D30" s="68" t="s">
        <v>102</v>
      </c>
      <c r="E30" s="68">
        <v>0</v>
      </c>
      <c r="F30" s="49"/>
      <c r="G30" s="49"/>
      <c r="H30" s="49"/>
      <c r="I30" s="50"/>
    </row>
    <row r="31" spans="2:9" ht="15.6" x14ac:dyDescent="0.3">
      <c r="B31" s="29">
        <v>18</v>
      </c>
      <c r="C31" s="28" t="s">
        <v>80</v>
      </c>
      <c r="D31" s="66" t="s">
        <v>102</v>
      </c>
      <c r="E31" s="66">
        <v>0</v>
      </c>
      <c r="F31" s="49"/>
      <c r="G31" s="49"/>
      <c r="H31" s="49"/>
      <c r="I31" s="50"/>
    </row>
    <row r="32" spans="2:9" ht="15.6" x14ac:dyDescent="0.3">
      <c r="B32" s="33">
        <v>19</v>
      </c>
      <c r="C32" s="42" t="s">
        <v>81</v>
      </c>
      <c r="D32" s="68" t="s">
        <v>102</v>
      </c>
      <c r="E32" s="68">
        <v>0</v>
      </c>
      <c r="F32" s="49"/>
      <c r="G32" s="49"/>
      <c r="H32" s="49"/>
      <c r="I32" s="50"/>
    </row>
    <row r="33" spans="2:9" ht="15.6" x14ac:dyDescent="0.3">
      <c r="B33" s="29">
        <v>20</v>
      </c>
      <c r="C33" s="28" t="s">
        <v>82</v>
      </c>
      <c r="D33" s="66" t="s">
        <v>69</v>
      </c>
      <c r="E33" s="66">
        <v>0</v>
      </c>
      <c r="F33" s="49"/>
      <c r="G33" s="49"/>
      <c r="H33" s="49"/>
      <c r="I33" s="50"/>
    </row>
    <row r="34" spans="2:9" ht="15.6" x14ac:dyDescent="0.3">
      <c r="B34" s="33">
        <v>21</v>
      </c>
      <c r="C34" s="42" t="s">
        <v>83</v>
      </c>
      <c r="D34" s="68" t="s">
        <v>69</v>
      </c>
      <c r="E34" s="68">
        <v>0</v>
      </c>
      <c r="F34" s="49"/>
      <c r="G34" s="49"/>
      <c r="H34" s="49"/>
      <c r="I34" s="50"/>
    </row>
    <row r="35" spans="2:9" ht="15.6" x14ac:dyDescent="0.3">
      <c r="B35" s="29">
        <v>22</v>
      </c>
      <c r="C35" s="28" t="s">
        <v>84</v>
      </c>
      <c r="D35" s="66"/>
      <c r="E35" s="67"/>
      <c r="F35" s="49"/>
      <c r="G35" s="50"/>
      <c r="H35" s="49"/>
      <c r="I35" s="50"/>
    </row>
    <row r="36" spans="2:9" ht="15.6" x14ac:dyDescent="0.3">
      <c r="B36" s="33">
        <v>23</v>
      </c>
      <c r="C36" s="42" t="s">
        <v>85</v>
      </c>
      <c r="D36" s="68"/>
      <c r="E36" s="69"/>
      <c r="F36" s="49"/>
      <c r="G36" s="50"/>
      <c r="H36" s="49"/>
      <c r="I36" s="50"/>
    </row>
    <row r="37" spans="2:9" ht="15.6" x14ac:dyDescent="0.3">
      <c r="B37" s="29" t="s">
        <v>86</v>
      </c>
      <c r="C37" s="28"/>
      <c r="D37" s="70" t="s">
        <v>87</v>
      </c>
      <c r="E37" s="71">
        <f>+SUM(E13:E36)</f>
        <v>0</v>
      </c>
      <c r="F37" s="48"/>
      <c r="G37" s="51"/>
      <c r="H37" s="48"/>
      <c r="I37" s="51"/>
    </row>
    <row r="38" spans="2:9" x14ac:dyDescent="0.3">
      <c r="F38" s="52"/>
      <c r="G38" s="52"/>
      <c r="H38" s="52"/>
      <c r="I38" s="52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workbookViewId="0">
      <selection activeCell="D11" sqref="D11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3" t="str">
        <f>"PROGRAMA DE OPERACIÓN DEL SERVICIO ("&amp;B7&amp;" - "&amp;C7&amp;")"</f>
        <v>PROGRAMA DE OPERACIÓN DEL SERVICIO (5 - IDA)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99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3" t="s">
        <v>102</v>
      </c>
      <c r="E20" s="31">
        <v>0</v>
      </c>
    </row>
    <row r="21" spans="2:5" x14ac:dyDescent="0.3">
      <c r="B21" s="29">
        <v>8</v>
      </c>
      <c r="C21" s="28" t="s">
        <v>68</v>
      </c>
      <c r="D21" s="64"/>
      <c r="E21" s="35"/>
    </row>
    <row r="22" spans="2:5" x14ac:dyDescent="0.3">
      <c r="B22" s="33">
        <v>9</v>
      </c>
      <c r="C22" s="42" t="s">
        <v>70</v>
      </c>
      <c r="D22" s="63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64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3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64"/>
      <c r="E25" s="35"/>
    </row>
    <row r="26" spans="2:5" x14ac:dyDescent="0.3">
      <c r="B26" s="33">
        <v>13</v>
      </c>
      <c r="C26" s="42" t="s">
        <v>75</v>
      </c>
      <c r="D26" s="63"/>
      <c r="E26" s="31"/>
    </row>
    <row r="27" spans="2:5" x14ac:dyDescent="0.3">
      <c r="B27" s="29">
        <v>14</v>
      </c>
      <c r="C27" s="28" t="s">
        <v>76</v>
      </c>
      <c r="D27" s="64"/>
      <c r="E27" s="35"/>
    </row>
    <row r="28" spans="2:5" x14ac:dyDescent="0.3">
      <c r="B28" s="33">
        <v>15</v>
      </c>
      <c r="C28" s="42" t="s">
        <v>77</v>
      </c>
      <c r="D28" s="63"/>
      <c r="E28" s="31"/>
    </row>
    <row r="29" spans="2:5" x14ac:dyDescent="0.3">
      <c r="B29" s="29">
        <v>16</v>
      </c>
      <c r="C29" s="28" t="s">
        <v>78</v>
      </c>
      <c r="D29" s="64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3" t="s">
        <v>102</v>
      </c>
      <c r="E30" s="31">
        <v>0</v>
      </c>
    </row>
    <row r="31" spans="2:5" x14ac:dyDescent="0.3">
      <c r="B31" s="29">
        <v>18</v>
      </c>
      <c r="C31" s="28" t="s">
        <v>80</v>
      </c>
      <c r="D31" s="64" t="s">
        <v>102</v>
      </c>
      <c r="E31" s="35">
        <v>0</v>
      </c>
    </row>
    <row r="32" spans="2:5" x14ac:dyDescent="0.3">
      <c r="B32" s="33">
        <v>19</v>
      </c>
      <c r="C32" s="42" t="s">
        <v>81</v>
      </c>
      <c r="D32" s="63"/>
      <c r="E32" s="31"/>
    </row>
    <row r="33" spans="2:5" x14ac:dyDescent="0.3">
      <c r="B33" s="29">
        <v>20</v>
      </c>
      <c r="C33" s="28" t="s">
        <v>82</v>
      </c>
      <c r="D33" s="64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3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workbookViewId="0">
      <selection activeCell="D11" sqref="D11:E3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3" t="str">
        <f>"PROGRAMA DE OPERACIÓN DEL SERVICIO ("&amp;B7&amp;" - "&amp;C7&amp;")"</f>
        <v>PROGRAMA DE OPERACIÓN DEL SERVICIO (5 - REGRESO)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98</v>
      </c>
      <c r="E7" s="37" t="s">
        <v>99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3" t="s">
        <v>102</v>
      </c>
      <c r="E20" s="31">
        <v>0</v>
      </c>
    </row>
    <row r="21" spans="2:5" x14ac:dyDescent="0.3">
      <c r="B21" s="29">
        <v>8</v>
      </c>
      <c r="C21" s="28" t="s">
        <v>68</v>
      </c>
      <c r="D21" s="64" t="s">
        <v>102</v>
      </c>
      <c r="E21" s="35">
        <v>0</v>
      </c>
    </row>
    <row r="22" spans="2:5" x14ac:dyDescent="0.3">
      <c r="B22" s="33">
        <v>9</v>
      </c>
      <c r="C22" s="42" t="s">
        <v>70</v>
      </c>
      <c r="D22" s="63"/>
      <c r="E22" s="31"/>
    </row>
    <row r="23" spans="2:5" x14ac:dyDescent="0.3">
      <c r="B23" s="29">
        <v>10</v>
      </c>
      <c r="C23" s="28" t="s">
        <v>72</v>
      </c>
      <c r="D23" s="64"/>
      <c r="E23" s="35"/>
    </row>
    <row r="24" spans="2:5" x14ac:dyDescent="0.3">
      <c r="B24" s="33">
        <v>11</v>
      </c>
      <c r="C24" s="42" t="s">
        <v>73</v>
      </c>
      <c r="D24" s="63"/>
      <c r="E24" s="31"/>
    </row>
    <row r="25" spans="2:5" x14ac:dyDescent="0.3">
      <c r="B25" s="29">
        <v>12</v>
      </c>
      <c r="C25" s="28" t="s">
        <v>74</v>
      </c>
      <c r="D25" s="64" t="s">
        <v>102</v>
      </c>
      <c r="E25" s="35">
        <v>0</v>
      </c>
    </row>
    <row r="26" spans="2:5" x14ac:dyDescent="0.3">
      <c r="B26" s="33">
        <v>13</v>
      </c>
      <c r="C26" s="42" t="s">
        <v>75</v>
      </c>
      <c r="D26" s="63" t="s">
        <v>102</v>
      </c>
      <c r="E26" s="31">
        <v>0</v>
      </c>
    </row>
    <row r="27" spans="2:5" x14ac:dyDescent="0.3">
      <c r="B27" s="29">
        <v>14</v>
      </c>
      <c r="C27" s="28" t="s">
        <v>76</v>
      </c>
      <c r="D27" s="64"/>
      <c r="E27" s="35"/>
    </row>
    <row r="28" spans="2:5" x14ac:dyDescent="0.3">
      <c r="B28" s="33">
        <v>15</v>
      </c>
      <c r="C28" s="42" t="s">
        <v>77</v>
      </c>
      <c r="D28" s="63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64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3" t="s">
        <v>102</v>
      </c>
      <c r="E30" s="31">
        <v>0</v>
      </c>
    </row>
    <row r="31" spans="2:5" x14ac:dyDescent="0.3">
      <c r="B31" s="29">
        <v>18</v>
      </c>
      <c r="C31" s="28" t="s">
        <v>80</v>
      </c>
      <c r="D31" s="64"/>
      <c r="E31" s="35"/>
    </row>
    <row r="32" spans="2:5" x14ac:dyDescent="0.3">
      <c r="B32" s="33">
        <v>19</v>
      </c>
      <c r="C32" s="42" t="s">
        <v>81</v>
      </c>
      <c r="D32" s="63" t="s">
        <v>102</v>
      </c>
      <c r="E32" s="31">
        <v>0</v>
      </c>
    </row>
    <row r="33" spans="2:5" x14ac:dyDescent="0.3">
      <c r="B33" s="29">
        <v>20</v>
      </c>
      <c r="C33" s="28" t="s">
        <v>82</v>
      </c>
      <c r="D33" s="64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3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3" t="s">
        <v>92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102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102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3" t="s">
        <v>93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D11" sqref="D11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3" t="str">
        <f>"PROGRAMA DE OPERACIÓN DEL SERVICIO ("&amp;B7&amp;" - "&amp;C7&amp;")"</f>
        <v>PROGRAMA DE OPERACIÓN DEL SERVICIO (6V - IDA)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100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3"/>
      <c r="E20" s="31"/>
    </row>
    <row r="21" spans="2:5" x14ac:dyDescent="0.3">
      <c r="B21" s="29">
        <v>8</v>
      </c>
      <c r="C21" s="28" t="s">
        <v>68</v>
      </c>
      <c r="D21" s="64"/>
      <c r="E21" s="35"/>
    </row>
    <row r="22" spans="2:5" x14ac:dyDescent="0.3">
      <c r="B22" s="33">
        <v>9</v>
      </c>
      <c r="C22" s="42" t="s">
        <v>70</v>
      </c>
      <c r="D22" s="63"/>
      <c r="E22" s="31"/>
    </row>
    <row r="23" spans="2:5" x14ac:dyDescent="0.3">
      <c r="B23" s="29">
        <v>10</v>
      </c>
      <c r="C23" s="28" t="s">
        <v>72</v>
      </c>
      <c r="D23" s="64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3"/>
      <c r="E24" s="31"/>
    </row>
    <row r="25" spans="2:5" x14ac:dyDescent="0.3">
      <c r="B25" s="29">
        <v>12</v>
      </c>
      <c r="C25" s="28" t="s">
        <v>74</v>
      </c>
      <c r="D25" s="64"/>
      <c r="E25" s="35"/>
    </row>
    <row r="26" spans="2:5" x14ac:dyDescent="0.3">
      <c r="B26" s="33">
        <v>13</v>
      </c>
      <c r="C26" s="42" t="s">
        <v>75</v>
      </c>
      <c r="D26" s="63"/>
      <c r="E26" s="31"/>
    </row>
    <row r="27" spans="2:5" x14ac:dyDescent="0.3">
      <c r="B27" s="29">
        <v>14</v>
      </c>
      <c r="C27" s="28" t="s">
        <v>76</v>
      </c>
      <c r="D27" s="64"/>
      <c r="E27" s="35"/>
    </row>
    <row r="28" spans="2:5" x14ac:dyDescent="0.3">
      <c r="B28" s="33">
        <v>15</v>
      </c>
      <c r="C28" s="42" t="s">
        <v>77</v>
      </c>
      <c r="D28" s="63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64"/>
      <c r="E29" s="35"/>
    </row>
    <row r="30" spans="2:5" x14ac:dyDescent="0.3">
      <c r="B30" s="33">
        <v>17</v>
      </c>
      <c r="C30" s="42" t="s">
        <v>79</v>
      </c>
      <c r="D30" s="63"/>
      <c r="E30" s="31"/>
    </row>
    <row r="31" spans="2:5" x14ac:dyDescent="0.3">
      <c r="B31" s="29">
        <v>18</v>
      </c>
      <c r="C31" s="28" t="s">
        <v>80</v>
      </c>
      <c r="D31" s="64" t="s">
        <v>102</v>
      </c>
      <c r="E31" s="35">
        <v>0</v>
      </c>
    </row>
    <row r="32" spans="2:5" x14ac:dyDescent="0.3">
      <c r="B32" s="33">
        <v>19</v>
      </c>
      <c r="C32" s="42" t="s">
        <v>81</v>
      </c>
      <c r="D32" s="63"/>
      <c r="E32" s="31"/>
    </row>
    <row r="33" spans="2:5" x14ac:dyDescent="0.3">
      <c r="B33" s="29">
        <v>20</v>
      </c>
      <c r="C33" s="28" t="s">
        <v>82</v>
      </c>
      <c r="D33" s="64"/>
      <c r="E33" s="35"/>
    </row>
    <row r="34" spans="2:5" x14ac:dyDescent="0.3">
      <c r="B34" s="33">
        <v>21</v>
      </c>
      <c r="C34" s="42" t="s">
        <v>83</v>
      </c>
      <c r="D34" s="63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0" zoomScaleNormal="80" workbookViewId="0">
      <selection activeCell="D11" sqref="D11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3" t="str">
        <f>"PROGRAMA DE OPERACIÓN DEL SERVICIO ("&amp;B7&amp;" - "&amp;C7&amp;")"</f>
        <v>PROGRAMA DE OPERACIÓN DEL SERVICIO (6V - REGRESO)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54" t="s">
        <v>36</v>
      </c>
      <c r="C6" s="54" t="s">
        <v>37</v>
      </c>
      <c r="D6" s="54" t="s">
        <v>39</v>
      </c>
      <c r="E6" s="54" t="s">
        <v>40</v>
      </c>
      <c r="F6" s="54" t="s">
        <v>54</v>
      </c>
      <c r="G6" s="22"/>
    </row>
    <row r="7" spans="2:9" x14ac:dyDescent="0.3">
      <c r="B7" s="55" t="s">
        <v>100</v>
      </c>
      <c r="C7" s="55" t="s">
        <v>51</v>
      </c>
      <c r="D7" s="55" t="s">
        <v>46</v>
      </c>
      <c r="E7" s="55" t="s">
        <v>101</v>
      </c>
      <c r="F7" s="5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9" t="s">
        <v>56</v>
      </c>
      <c r="C11" s="109" t="s">
        <v>57</v>
      </c>
      <c r="D11" s="110">
        <v>43867</v>
      </c>
      <c r="E11" s="111"/>
    </row>
    <row r="12" spans="2:9" ht="28.8" x14ac:dyDescent="0.3">
      <c r="B12" s="109"/>
      <c r="C12" s="109"/>
      <c r="D12" s="56" t="s">
        <v>58</v>
      </c>
      <c r="E12" s="56" t="s">
        <v>59</v>
      </c>
    </row>
    <row r="13" spans="2:9" ht="15.6" x14ac:dyDescent="0.3">
      <c r="B13" s="57">
        <v>0</v>
      </c>
      <c r="C13" s="46" t="s">
        <v>60</v>
      </c>
      <c r="D13" s="47"/>
      <c r="E13" s="58"/>
    </row>
    <row r="14" spans="2:9" ht="15.6" x14ac:dyDescent="0.3">
      <c r="B14" s="59">
        <v>1</v>
      </c>
      <c r="C14" s="44" t="s">
        <v>61</v>
      </c>
      <c r="D14" s="45"/>
      <c r="E14" s="60"/>
    </row>
    <row r="15" spans="2:9" ht="15.6" x14ac:dyDescent="0.3">
      <c r="B15" s="57">
        <v>2</v>
      </c>
      <c r="C15" s="46" t="s">
        <v>62</v>
      </c>
      <c r="D15" s="47"/>
      <c r="E15" s="58"/>
    </row>
    <row r="16" spans="2:9" ht="15.6" x14ac:dyDescent="0.3">
      <c r="B16" s="59">
        <v>3</v>
      </c>
      <c r="C16" s="44" t="s">
        <v>63</v>
      </c>
      <c r="D16" s="45"/>
      <c r="E16" s="60"/>
    </row>
    <row r="17" spans="2:5" ht="15.6" x14ac:dyDescent="0.3">
      <c r="B17" s="57">
        <v>4</v>
      </c>
      <c r="C17" s="46" t="s">
        <v>64</v>
      </c>
      <c r="D17" s="47"/>
      <c r="E17" s="58"/>
    </row>
    <row r="18" spans="2:5" ht="15.6" x14ac:dyDescent="0.3">
      <c r="B18" s="59">
        <v>5</v>
      </c>
      <c r="C18" s="44" t="s">
        <v>65</v>
      </c>
      <c r="D18" s="45"/>
      <c r="E18" s="60"/>
    </row>
    <row r="19" spans="2:5" ht="15.6" x14ac:dyDescent="0.3">
      <c r="B19" s="57">
        <v>6</v>
      </c>
      <c r="C19" s="46" t="s">
        <v>66</v>
      </c>
      <c r="D19" s="47"/>
      <c r="E19" s="58"/>
    </row>
    <row r="20" spans="2:5" x14ac:dyDescent="0.3">
      <c r="B20" s="59">
        <v>7</v>
      </c>
      <c r="C20" s="44" t="s">
        <v>67</v>
      </c>
      <c r="D20" s="63"/>
      <c r="E20" s="45"/>
    </row>
    <row r="21" spans="2:5" x14ac:dyDescent="0.3">
      <c r="B21" s="57">
        <v>8</v>
      </c>
      <c r="C21" s="46" t="s">
        <v>68</v>
      </c>
      <c r="D21" s="64"/>
      <c r="E21" s="47"/>
    </row>
    <row r="22" spans="2:5" x14ac:dyDescent="0.3">
      <c r="B22" s="59">
        <v>9</v>
      </c>
      <c r="C22" s="44" t="s">
        <v>70</v>
      </c>
      <c r="D22" s="63"/>
      <c r="E22" s="45"/>
    </row>
    <row r="23" spans="2:5" x14ac:dyDescent="0.3">
      <c r="B23" s="57">
        <v>10</v>
      </c>
      <c r="C23" s="46" t="s">
        <v>72</v>
      </c>
      <c r="D23" s="64"/>
      <c r="E23" s="47"/>
    </row>
    <row r="24" spans="2:5" x14ac:dyDescent="0.3">
      <c r="B24" s="59">
        <v>11</v>
      </c>
      <c r="C24" s="44" t="s">
        <v>73</v>
      </c>
      <c r="D24" s="63"/>
      <c r="E24" s="45"/>
    </row>
    <row r="25" spans="2:5" x14ac:dyDescent="0.3">
      <c r="B25" s="57">
        <v>12</v>
      </c>
      <c r="C25" s="46" t="s">
        <v>74</v>
      </c>
      <c r="D25" s="64"/>
      <c r="E25" s="47"/>
    </row>
    <row r="26" spans="2:5" x14ac:dyDescent="0.3">
      <c r="B26" s="59">
        <v>13</v>
      </c>
      <c r="C26" s="44" t="s">
        <v>75</v>
      </c>
      <c r="D26" s="63"/>
      <c r="E26" s="45"/>
    </row>
    <row r="27" spans="2:5" x14ac:dyDescent="0.3">
      <c r="B27" s="57">
        <v>14</v>
      </c>
      <c r="C27" s="46" t="s">
        <v>76</v>
      </c>
      <c r="D27" s="64"/>
      <c r="E27" s="47"/>
    </row>
    <row r="28" spans="2:5" x14ac:dyDescent="0.3">
      <c r="B28" s="59">
        <v>15</v>
      </c>
      <c r="C28" s="44" t="s">
        <v>77</v>
      </c>
      <c r="D28" s="63"/>
      <c r="E28" s="45"/>
    </row>
    <row r="29" spans="2:5" x14ac:dyDescent="0.3">
      <c r="B29" s="57">
        <v>16</v>
      </c>
      <c r="C29" s="46" t="s">
        <v>78</v>
      </c>
      <c r="D29" s="64" t="s">
        <v>71</v>
      </c>
      <c r="E29" s="47">
        <v>0</v>
      </c>
    </row>
    <row r="30" spans="2:5" x14ac:dyDescent="0.3">
      <c r="B30" s="59">
        <v>17</v>
      </c>
      <c r="C30" s="44" t="s">
        <v>79</v>
      </c>
      <c r="D30" s="63"/>
      <c r="E30" s="45"/>
    </row>
    <row r="31" spans="2:5" x14ac:dyDescent="0.3">
      <c r="B31" s="57">
        <v>18</v>
      </c>
      <c r="C31" s="46" t="s">
        <v>80</v>
      </c>
      <c r="D31" s="64" t="s">
        <v>102</v>
      </c>
      <c r="E31" s="47">
        <v>0</v>
      </c>
    </row>
    <row r="32" spans="2:5" x14ac:dyDescent="0.3">
      <c r="B32" s="59">
        <v>19</v>
      </c>
      <c r="C32" s="44" t="s">
        <v>81</v>
      </c>
      <c r="D32" s="63"/>
      <c r="E32" s="45"/>
    </row>
    <row r="33" spans="2:5" x14ac:dyDescent="0.3">
      <c r="B33" s="57">
        <v>20</v>
      </c>
      <c r="C33" s="46" t="s">
        <v>82</v>
      </c>
      <c r="D33" s="64"/>
      <c r="E33" s="47"/>
    </row>
    <row r="34" spans="2:5" x14ac:dyDescent="0.3">
      <c r="B34" s="59">
        <v>21</v>
      </c>
      <c r="C34" s="44" t="s">
        <v>83</v>
      </c>
      <c r="D34" s="63" t="s">
        <v>69</v>
      </c>
      <c r="E34" s="45">
        <v>0</v>
      </c>
    </row>
    <row r="35" spans="2:5" x14ac:dyDescent="0.3">
      <c r="B35" s="57">
        <v>22</v>
      </c>
      <c r="C35" s="46" t="s">
        <v>84</v>
      </c>
      <c r="D35" s="47"/>
      <c r="E35" s="47"/>
    </row>
    <row r="36" spans="2:5" ht="15.6" x14ac:dyDescent="0.3">
      <c r="B36" s="59">
        <v>23</v>
      </c>
      <c r="C36" s="44" t="s">
        <v>85</v>
      </c>
      <c r="D36" s="45"/>
      <c r="E36" s="60"/>
    </row>
    <row r="37" spans="2:5" ht="15.6" x14ac:dyDescent="0.3">
      <c r="B37" s="57" t="s">
        <v>86</v>
      </c>
      <c r="C37" s="46"/>
      <c r="D37" s="61" t="s">
        <v>87</v>
      </c>
      <c r="E37" s="6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D11" sqref="D11:E36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3" t="s">
        <v>94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102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102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102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102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11" sqref="D11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3" t="s">
        <v>95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102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102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102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102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102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Normal="100" workbookViewId="0">
      <selection activeCell="D11" sqref="D11:E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3" t="s">
        <v>96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 t="s">
        <v>102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102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102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102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J35" sqref="J35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3" t="str">
        <f>"PROGRAMA DE OPERACIÓN DEL SERVICIO ("&amp;B7&amp;" - "&amp;C7&amp;")"</f>
        <v>PROGRAMA DE OPERACIÓN DEL SERVICIO (9 - REGRESO)</v>
      </c>
      <c r="C2" s="103"/>
      <c r="D2" s="103"/>
      <c r="E2" s="103"/>
      <c r="F2" s="103"/>
      <c r="G2" s="103"/>
      <c r="H2" s="103"/>
      <c r="I2" s="10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4" t="s">
        <v>56</v>
      </c>
      <c r="C11" s="104" t="s">
        <v>57</v>
      </c>
      <c r="D11" s="105">
        <v>43867</v>
      </c>
      <c r="E11" s="106"/>
    </row>
    <row r="12" spans="2:9" ht="28.8" x14ac:dyDescent="0.3">
      <c r="B12" s="104"/>
      <c r="C12" s="10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 t="s">
        <v>102</v>
      </c>
      <c r="E20" s="31">
        <v>0</v>
      </c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35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3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/>
      <c r="E26" s="31"/>
    </row>
    <row r="27" spans="2:5" x14ac:dyDescent="0.3">
      <c r="B27" s="29">
        <v>14</v>
      </c>
      <c r="C27" s="28" t="s">
        <v>76</v>
      </c>
      <c r="D27" s="35"/>
      <c r="E27" s="35"/>
    </row>
    <row r="28" spans="2:5" x14ac:dyDescent="0.3">
      <c r="B28" s="33">
        <v>15</v>
      </c>
      <c r="C28" s="42" t="s">
        <v>77</v>
      </c>
      <c r="D28" s="3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35"/>
      <c r="E29" s="35"/>
    </row>
    <row r="30" spans="2:5" x14ac:dyDescent="0.3">
      <c r="B30" s="33">
        <v>17</v>
      </c>
      <c r="C30" s="42" t="s">
        <v>79</v>
      </c>
      <c r="D30" s="31" t="s">
        <v>102</v>
      </c>
      <c r="E30" s="31">
        <v>0</v>
      </c>
    </row>
    <row r="31" spans="2:5" x14ac:dyDescent="0.3">
      <c r="B31" s="29">
        <v>18</v>
      </c>
      <c r="C31" s="28" t="s">
        <v>80</v>
      </c>
      <c r="D31" s="35"/>
      <c r="E31" s="35"/>
    </row>
    <row r="32" spans="2:5" x14ac:dyDescent="0.3">
      <c r="B32" s="33">
        <v>19</v>
      </c>
      <c r="C32" s="42" t="s">
        <v>81</v>
      </c>
      <c r="D32" s="31" t="s">
        <v>102</v>
      </c>
      <c r="E32" s="31">
        <v>0</v>
      </c>
    </row>
    <row r="33" spans="2:5" x14ac:dyDescent="0.3">
      <c r="B33" s="29">
        <v>20</v>
      </c>
      <c r="C33" s="28" t="s">
        <v>82</v>
      </c>
      <c r="D33" s="3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2020-03-09T12:48:16Z</dcterms:modified>
</cp:coreProperties>
</file>